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  <c r="C148" i="1"/>
  <c r="C139" i="1"/>
</calcChain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<sst xmlns="http://schemas.openxmlformats.org/spreadsheetml/2006/main" count="931" uniqueCount="555">
  <si>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</si>
  <si>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</si>
  <si>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Новый Порт</t>
  </si>
  <si>
    <t>ОКТМО: 71928414,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</si>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</sst>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344" sqref="K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2545</v>
      </c>
      <c r="D11" s="3">
        <v>2447</v>
      </c>
      <c r="E11" s="3">
        <v>2287</v>
      </c>
      <c r="F11" s="3">
        <v>160</v>
      </c>
      <c r="G11" s="3">
        <v>130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 t="s">
        <v>554</v>
      </c>
      <c r="D30" s="15" t="s">
        <v>554</v>
      </c>
      <c r="E30" s="15" t="s">
        <v>554</v>
      </c>
      <c r="F30" s="15">
        <v>0</v>
      </c>
      <c r="G30" s="15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2215</v>
      </c>
      <c r="D45" s="3">
        <v>2164</v>
      </c>
      <c r="E45" s="3">
        <v>2007</v>
      </c>
      <c r="F45" s="3">
        <v>157</v>
      </c>
      <c r="G45" s="3">
        <v>119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446</v>
      </c>
      <c r="D47" s="3">
        <v>422</v>
      </c>
      <c r="E47" s="3">
        <v>422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1264</v>
      </c>
      <c r="D48" s="3">
        <v>1243</v>
      </c>
      <c r="E48" s="3">
        <v>1144</v>
      </c>
      <c r="F48" s="3">
        <v>99</v>
      </c>
      <c r="G48" s="3">
        <v>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275</v>
      </c>
      <c r="D59" s="15">
        <v>272</v>
      </c>
      <c r="E59" s="15">
        <v>271</v>
      </c>
      <c r="F59" s="15" t="s">
        <v>554</v>
      </c>
      <c r="G59" s="15">
        <v>8</v>
      </c>
    </row>
    <row r="60" spans="1:7" s="16" customFormat="1" x14ac:dyDescent="0.25">
      <c r="A60" s="13" t="s">
        <v>111</v>
      </c>
      <c r="B60" s="14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>
        <v>0</v>
      </c>
    </row>
    <row r="61" spans="1:7" s="16" customFormat="1" x14ac:dyDescent="0.25">
      <c r="A61" s="13" t="s">
        <v>113</v>
      </c>
      <c r="B61" s="14" t="s">
        <v>114</v>
      </c>
      <c r="C61" s="15" t="s">
        <v>554</v>
      </c>
      <c r="D61" s="15" t="s">
        <v>554</v>
      </c>
      <c r="E61" s="15" t="s">
        <v>554</v>
      </c>
      <c r="F61" s="15">
        <v>0</v>
      </c>
      <c r="G61" s="15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312</v>
      </c>
      <c r="D65" s="3">
        <v>312</v>
      </c>
      <c r="E65" s="3">
        <v>312</v>
      </c>
      <c r="F65" s="3">
        <v>0</v>
      </c>
      <c r="G65" s="3">
        <v>10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25">
      <c r="A68" s="13" t="s">
        <v>127</v>
      </c>
      <c r="B68" s="14" t="s">
        <v>128</v>
      </c>
      <c r="C68" s="15">
        <v>15</v>
      </c>
      <c r="D68" s="15">
        <v>15</v>
      </c>
      <c r="E68" s="15" t="s">
        <v>554</v>
      </c>
      <c r="F68" s="15">
        <v>14</v>
      </c>
      <c r="G68" s="15">
        <v>0</v>
      </c>
    </row>
    <row r="69" spans="1:7" x14ac:dyDescent="0.25">
      <c r="A69" s="1" t="s">
        <v>129</v>
      </c>
      <c r="B69" s="5" t="s">
        <v>130</v>
      </c>
      <c r="C69" s="3">
        <v>103</v>
      </c>
      <c r="D69" s="3">
        <v>103</v>
      </c>
      <c r="E69" s="3">
        <v>99</v>
      </c>
      <c r="F69" s="3">
        <v>4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50</v>
      </c>
      <c r="F85" s="3">
        <v>23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910285225.25000012</v>
      </c>
      <c r="D91" s="4">
        <f t="shared" ref="D91:E91" si="0">SUM(D93:D165)</f>
        <v>849275910.77000022</v>
      </c>
      <c r="E91" s="4">
        <f t="shared" si="0"/>
        <v>61009314.479999997</v>
      </c>
      <c r="F91" s="10">
        <f>SUM(F93:G165)</f>
        <v>59197301.519999996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734173839.04999995</v>
      </c>
      <c r="D125" s="4">
        <v>682996246.75</v>
      </c>
      <c r="E125" s="4">
        <v>51177592.299999997</v>
      </c>
      <c r="F125" s="10">
        <v>50498725.07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54346651.100000001</v>
      </c>
      <c r="D127" s="4">
        <v>54346651.100000001</v>
      </c>
      <c r="E127" s="4">
        <v>0</v>
      </c>
      <c r="F127" s="10">
        <v>2097392.1800000002</v>
      </c>
      <c r="G127" s="11"/>
    </row>
    <row r="128" spans="1:7" x14ac:dyDescent="0.25">
      <c r="A128" s="1" t="s">
        <v>87</v>
      </c>
      <c r="B128" s="5" t="s">
        <v>205</v>
      </c>
      <c r="C128" s="4">
        <v>105119278.62</v>
      </c>
      <c r="D128" s="4">
        <v>95770799.209999993</v>
      </c>
      <c r="E128" s="4">
        <v>9348479.4100000001</v>
      </c>
      <c r="F128" s="10">
        <v>6093337.96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f>D139</f>
        <v>5229057.1100000003</v>
      </c>
      <c r="D139" s="4">
        <v>5229057.1100000003</v>
      </c>
      <c r="E139" s="4" t="s">
        <v>554</v>
      </c>
      <c r="F139" s="10">
        <v>147747.43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9336041.6899999995</v>
      </c>
      <c r="D145" s="4">
        <v>9336041.6899999995</v>
      </c>
      <c r="E145" s="4">
        <v>0</v>
      </c>
      <c r="F145" s="10">
        <v>268597.23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f>E148</f>
        <v>366048.77</v>
      </c>
      <c r="D148" s="4" t="s">
        <v>554</v>
      </c>
      <c r="E148" s="4">
        <v>366048.77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192354.27</v>
      </c>
      <c r="D149" s="4">
        <v>184360.27</v>
      </c>
      <c r="E149" s="4">
        <v>7994</v>
      </c>
      <c r="F149" s="10">
        <v>7905.65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942510.95</v>
      </c>
      <c r="D153" s="4">
        <v>942510.95</v>
      </c>
      <c r="E153" s="4">
        <v>0</v>
      </c>
      <c r="F153" s="10">
        <v>79196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549443.68999999994</v>
      </c>
      <c r="D165" s="4">
        <v>440243.69</v>
      </c>
      <c r="E165" s="4">
        <v>109200</v>
      </c>
      <c r="F165" s="10">
        <v>4400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</v>
      </c>
      <c r="F177" s="3">
        <v>207</v>
      </c>
      <c r="G177" s="4">
        <f>SUM(G178:G191)</f>
        <v>3265799.4699999997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173</v>
      </c>
      <c r="G180" s="4">
        <v>1083120.1200000001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101</v>
      </c>
      <c r="G181" s="4">
        <v>615424.9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732000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223076.34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304378.11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>
        <f>SUM(G203:G238)</f>
        <v>274086.27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103</v>
      </c>
      <c r="G226" s="4">
        <v>190086.27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910124830.86000001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905962192.84000003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117775855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114800678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103623312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3045992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337473.95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337473.95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101242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101242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101242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23397.3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23397.3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910485702.11000001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906323064.09000003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117880139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114904962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103727596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3045992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2016-07-12T16:12:44Z</dcterms:created>
  <dcterms:modified xsi:type="dcterms:W3CDTF">2018-08-27T10:09:33Z</dcterms:modified>
</cp:coreProperties>
</file>